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1025" windowHeight="11535" tabRatio="60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M62" i="5"/>
  <c r="W59" i="5"/>
  <c r="K48" i="5"/>
  <c r="V30" i="5"/>
  <c r="H30" i="5"/>
  <c r="W38" i="5"/>
  <c r="S43" i="5"/>
  <c r="T48" i="5"/>
  <c r="U30" i="5"/>
  <c r="I20" i="5"/>
  <c r="U43" i="5"/>
  <c r="T43" i="5"/>
  <c r="J34" i="5"/>
  <c r="N38" i="5"/>
  <c r="AA30" i="5"/>
  <c r="Z20" i="5"/>
  <c r="K25" i="5"/>
  <c r="J20" i="5"/>
  <c r="I22" i="5" l="1"/>
  <c r="I21" i="5"/>
  <c r="L20" i="5" l="1"/>
  <c r="J21" i="3"/>
  <c r="N69" i="3"/>
  <c r="N63" i="3"/>
  <c r="N60" i="3"/>
  <c r="N53" i="3"/>
  <c r="N44" i="3"/>
  <c r="N35" i="3"/>
  <c r="N30" i="3"/>
  <c r="N20" i="3"/>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111"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H111" i="1" s="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6" i="3" l="1"/>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AA69" i="5" s="1"/>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<sst xmlns="http://schemas.openxmlformats.org/spreadsheetml/2006/main" count="1622" uniqueCount="205">
  <si>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</si>
  <si>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</si>
  <si>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</si>
  <si>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</si>
  <si>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</si>
  <si>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</si>
  <si>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</si>
  <si>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</si>
  <si>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</si>
  <si>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</si>
  <si>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</si>
  <si>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</si>
  <si>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</si>
  <si>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</si>
  <si>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</si>
  <si>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</si>
  <si>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</si>
  <si>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</si>
  <si>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</si>
  <si>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</si>
  <si>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</si>
  <si>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</si>
  <si>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</si>
  <si>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</si>
  <si>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</si>
  <si>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</si>
  <si>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</si>
  <si>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</si>
  <si>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</si>
  <si>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</si>
  <si>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</si>
  <si>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</si>
  <si>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</si>
  <si>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</si>
  <si>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</si>
  <si>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</si>
  <si>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</si>
  <si>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</si>
  <si>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</si>
  <si>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</si>
  <si>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</si>
  <si>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</si>
  <si>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</si>
  <si>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</si>
  <si>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</si>
  <si>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</si>
  <si>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</si>
  <si>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</si>
  <si>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</si>
  <si>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</si>
  <si>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</si>
  <si>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</si>
  <si>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</si>
  <si>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</si>
  <si>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</si>
  <si>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</si>
  <si>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</si>
  <si>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</si>
  <si>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</si>
  <si>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</si>
  <si>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</si>
  <si>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</si>
  <si>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</si>
  <si>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</si>
  <si>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</si>
  <si>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</si>
  <si>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</si>
  <si>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</si>
  <si>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</si>
  <si>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</si>
  <si>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</si>
  <si>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</si>
  <si>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</si>
  <si>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</si>
  <si>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</si>
  <si>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</si>
  <si>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</si>
  <si>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</si>
  <si>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</si>
  <si>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</si>
  <si>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</si>
  <si>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</si>
  <si>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</si>
  <si>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</si>
  <si>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</si>
  <si>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</si>
  <si>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</si>
  <si>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</si>
  <si>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</si>
  <si>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</si>
  <si>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</si>
  <si>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</si>
  <si>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</si>
  <si>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</si>
  <si>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</si>
  <si>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</si>
  <si>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</si>
  <si>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</si>
  <si>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</si>
  <si>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</si>
  <si>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</si>
  <si>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</si>
  <si>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</si>
  <si>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</si>
  <si>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</si>
  <si>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</si>
  <si>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</si>
  <si>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</si>
  <si>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</si>
  <si>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</si>
  <si>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</si>
  <si>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</si>
  <si>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</si>
  <si>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</si>
  <si>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</si>
  <si>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</si>
  <si>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</si>
  <si>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</si>
  <si>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</si>
  <si>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</si>
  <si>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</si>
  <si>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</si>
  <si>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</si>
  <si>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</si>
  <si>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</si>
  <si>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</si>
  <si>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</si>
  <si>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</si>
  <si>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</si>
  <si>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</si>
  <si>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</si>
  <si>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</si>
  <si>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</si>
  <si>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</si>
  <si>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</si>
  <si>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</si>
  <si>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</si>
  <si>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</si>
  <si>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</si>
  <si>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</si>
  <si>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</si>
  <si>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</si>
  <si>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</si>
  <si>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</si>
  <si>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</si>
  <si>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</si>
  <si>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</si>
  <si>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</si>
  <si>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</si>
  <si>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</si>
  <si>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</si>
  <si>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</si>
  <si>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</si>
  <si>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</si>
  <si>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</si>
  <si>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</si>
  <si>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</si>
  <si>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</si>
  <si>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</si>
  <si>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</si>
  <si>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</si>
  <si>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</si>
  <si>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</si>
  <si>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</si>
  <si>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</si>
  <si>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</si>
  <si>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</si>
  <si>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</si>
  <si>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</si>
  <si>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</si>
  <si>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</si>
  <si>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</si>
  <si>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</si>
  <si>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</si>
  <si>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</si>
  <si>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</si>
  <si>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</si>
  <si>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</si>
  <si>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</si>
  <si>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</si>
  <si>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</si>
  <si>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</si>
  <si>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</si>
  <si>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</si>
  <si>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</si>
  <si>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</si>
  <si>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</si>
  <si>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</si>
  <si>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</si>
  <si>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</si>
  <si>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</si>
  <si>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</si>
  <si>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</si>
  <si>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</si>
  <si>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</si>
  <si>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</si>
  <si>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</si>
  <si>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</si>
  <si>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</si>
  <si>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</si>
  <si>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</si>
  <si>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</si>
  <si>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</si>
  <si>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</si>
  <si>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MANUEL MUÑOZ JARAMILLO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</si>
</sst>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3"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66">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0" fontId="21" fillId="0" borderId="15" xfId="0" applyFont="1" applyFill="1" applyBorder="1" applyAlignment="1" applyProtection="1">
      <alignment horizontal="center" vertical="center" wrapText="1"/>
      <protection locked="0"/>
    </xf>
    <xf numFmtId="164" fontId="20" fillId="0" borderId="51" xfId="0" applyNumberFormat="1" applyFont="1" applyFill="1" applyBorder="1" applyAlignment="1" applyProtection="1">
      <alignment horizontal="center" vertical="center" wrapText="1"/>
      <protection locked="0"/>
    </xf>
    <xf numFmtId="164" fontId="20" fillId="0" borderId="19" xfId="0" applyNumberFormat="1" applyFont="1" applyFill="1" applyBorder="1" applyAlignment="1" applyProtection="1">
      <alignment horizontal="center" vertical="center" wrapText="1"/>
      <protection locked="0"/>
    </xf>
    <xf numFmtId="0" fontId="21" fillId="0" borderId="53" xfId="0" applyFont="1" applyFill="1" applyBorder="1" applyAlignment="1" applyProtection="1">
      <alignment horizontal="center" vertical="center" wrapText="1"/>
      <protection locked="0"/>
    </xf>
    <xf numFmtId="164" fontId="20" fillId="0" borderId="50" xfId="0" applyNumberFormat="1" applyFont="1" applyFill="1" applyBorder="1" applyAlignment="1" applyProtection="1">
      <alignment horizontal="center" vertical="center" wrapText="1"/>
      <protection locked="0"/>
    </xf>
    <xf numFmtId="164" fontId="20" fillId="0" borderId="21" xfId="0" applyNumberFormat="1" applyFont="1" applyFill="1" applyBorder="1" applyAlignment="1" applyProtection="1">
      <alignment horizontal="center" vertical="center" wrapText="1"/>
      <protection locked="0"/>
    </xf>
    <xf numFmtId="164" fontId="20" fillId="0" borderId="53" xfId="0" applyNumberFormat="1" applyFont="1" applyFill="1" applyBorder="1" applyAlignment="1" applyProtection="1">
      <alignment horizontal="center" vertical="center" wrapText="1"/>
      <protection locked="0"/>
    </xf>
    <xf numFmtId="0" fontId="52" fillId="8" borderId="127" xfId="0" applyFont="1" applyFill="1" applyBorder="1" applyAlignment="1" applyProtection="1">
      <alignment horizontal="center" vertical="center" wrapText="1"/>
      <protection locked="0"/>
    </xf>
    <xf numFmtId="0" fontId="21" fillId="8" borderId="53" xfId="0" applyFont="1" applyFill="1" applyBorder="1" applyAlignment="1" applyProtection="1">
      <alignment horizontal="center" vertical="center" wrapText="1"/>
      <protection locked="0"/>
    </xf>
    <xf numFmtId="164" fontId="20" fillId="0" borderId="15" xfId="0" applyNumberFormat="1" applyFont="1" applyFill="1" applyBorder="1" applyAlignment="1" applyProtection="1">
      <alignment horizontal="center" vertical="center" wrapText="1"/>
      <protection locked="0"/>
    </xf>
    <xf numFmtId="164" fontId="21" fillId="0" borderId="97" xfId="0" applyNumberFormat="1" applyFont="1" applyFill="1" applyBorder="1" applyAlignment="1" applyProtection="1">
      <alignment horizontal="center" vertical="center" wrapText="1"/>
    </xf>
    <xf numFmtId="164" fontId="21" fillId="0" borderId="14" xfId="0" applyNumberFormat="1" applyFont="1" applyFill="1" applyBorder="1" applyAlignment="1" applyProtection="1">
      <alignment horizontal="center" vertical="center" wrapText="1"/>
    </xf>
    <xf numFmtId="0" fontId="52" fillId="0" borderId="126" xfId="0" applyFont="1" applyFill="1" applyBorder="1" applyAlignment="1" applyProtection="1">
      <alignment horizontal="center" vertical="center" wrapText="1"/>
      <protection locked="0"/>
    </xf>
    <xf numFmtId="0" fontId="42" fillId="0" borderId="121" xfId="0" applyFont="1" applyFill="1" applyBorder="1" applyAlignment="1" applyProtection="1">
      <alignment horizontal="center" vertical="center"/>
      <protection locked="0"/>
    </xf>
    <xf numFmtId="0" fontId="42" fillId="0" borderId="122" xfId="0" applyFont="1" applyFill="1" applyBorder="1" applyAlignment="1" applyProtection="1">
      <alignment horizontal="center" vertical="center"/>
      <protection locked="0"/>
    </xf>
    <xf numFmtId="0" fontId="42" fillId="0" borderId="126" xfId="0" applyFont="1" applyFill="1" applyBorder="1" applyAlignment="1" applyProtection="1">
      <alignment horizontal="center" vertical="center"/>
      <protection locked="0"/>
    </xf>
    <xf numFmtId="164" fontId="21" fillId="0" borderId="28" xfId="0" applyNumberFormat="1" applyFont="1" applyFill="1" applyBorder="1" applyAlignment="1" applyProtection="1">
      <alignment horizontal="center" vertical="center" wrapText="1"/>
    </xf>
    <xf numFmtId="164" fontId="21" fillId="0" borderId="96" xfId="0" applyNumberFormat="1" applyFont="1" applyFill="1" applyBorder="1" applyAlignment="1" applyProtection="1">
      <alignment horizontal="center" vertical="center" wrapText="1"/>
    </xf>
    <xf numFmtId="164" fontId="21" fillId="0" borderId="74" xfId="0" applyNumberFormat="1" applyFont="1" applyFill="1" applyBorder="1" applyAlignment="1" applyProtection="1">
      <alignment horizontal="center" vertical="center" wrapText="1"/>
    </xf>
    <xf numFmtId="0" fontId="42" fillId="0" borderId="128" xfId="0" applyFont="1" applyFill="1" applyBorder="1" applyAlignment="1" applyProtection="1">
      <alignment horizontal="center" vertical="center"/>
      <protection locked="0"/>
    </xf>
    <xf numFmtId="0" fontId="42" fillId="0" borderId="123" xfId="0" applyFont="1" applyFill="1" applyBorder="1" applyAlignment="1" applyProtection="1">
      <alignment horizontal="center" vertical="center"/>
      <protection locked="0"/>
    </xf>
    <xf numFmtId="0" fontId="42" fillId="0" borderId="127" xfId="0" applyFont="1" applyFill="1" applyBorder="1" applyAlignment="1" applyProtection="1">
      <alignment horizontal="center" vertical="center"/>
      <protection locked="0"/>
    </xf>
    <xf numFmtId="164" fontId="21" fillId="0" borderId="82" xfId="0" applyNumberFormat="1" applyFont="1" applyFill="1" applyBorder="1" applyAlignment="1" applyProtection="1">
      <alignment horizontal="center" vertical="center" wrapText="1"/>
    </xf>
    <xf numFmtId="164" fontId="21" fillId="0" borderId="94" xfId="0" applyNumberFormat="1" applyFont="1" applyFill="1" applyBorder="1" applyAlignment="1" applyProtection="1">
      <alignment horizontal="center" vertical="center" wrapText="1"/>
    </xf>
    <xf numFmtId="164" fontId="21" fillId="0" borderId="95" xfId="0" applyNumberFormat="1" applyFont="1" applyFill="1" applyBorder="1" applyAlignment="1" applyProtection="1">
      <alignment horizontal="center" vertical="center" wrapText="1"/>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D55" zoomScale="70" zoomScaleNormal="70" zoomScaleSheetLayoutView="82" workbookViewId="0">
      <selection activeCell="O125" sqref="O12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v>1</v>
      </c>
      <c r="H62" s="406">
        <v>11</v>
      </c>
      <c r="I62" s="406">
        <v>11</v>
      </c>
      <c r="J62" s="333">
        <f>SUM(H62:I62)</f>
        <v>22</v>
      </c>
      <c r="K62" s="405">
        <v>1</v>
      </c>
      <c r="L62" s="406">
        <v>3</v>
      </c>
      <c r="M62" s="406">
        <v>12</v>
      </c>
      <c r="N62" s="333">
        <f>SUM(L62:M62)</f>
        <v>15</v>
      </c>
      <c r="O62" s="411">
        <v>1</v>
      </c>
      <c r="P62" s="406">
        <v>4</v>
      </c>
      <c r="Q62" s="406">
        <v>7</v>
      </c>
      <c r="R62" s="334">
        <f>SUM(P62:Q62)</f>
        <v>11</v>
      </c>
      <c r="S62" s="374"/>
      <c r="T62" s="335">
        <f t="shared" si="9"/>
        <v>3</v>
      </c>
      <c r="U62" s="336">
        <f>SUM(H62,L62,P62)</f>
        <v>18</v>
      </c>
      <c r="V62" s="336">
        <f t="shared" si="9"/>
        <v>30</v>
      </c>
      <c r="W62" s="333">
        <f t="shared" si="2"/>
        <v>48</v>
      </c>
      <c r="X62" s="31"/>
      <c r="Y62" s="31"/>
    </row>
    <row r="63" spans="1:25" ht="26.1" customHeight="1" thickBot="1" x14ac:dyDescent="0.3">
      <c r="A63" s="412" t="s">
        <v>34</v>
      </c>
      <c r="B63" s="408" t="s">
        <v>130</v>
      </c>
      <c r="C63" s="408" t="s">
        <v>131</v>
      </c>
      <c r="D63" s="309" t="s">
        <v>137</v>
      </c>
      <c r="E63" s="408">
        <v>351100005</v>
      </c>
      <c r="F63" s="413" t="s">
        <v>14</v>
      </c>
      <c r="G63" s="381">
        <v>2</v>
      </c>
      <c r="H63" s="382">
        <v>9</v>
      </c>
      <c r="I63" s="382">
        <v>31</v>
      </c>
      <c r="J63" s="323">
        <f t="shared" si="3"/>
        <v>40</v>
      </c>
      <c r="K63" s="381">
        <v>2</v>
      </c>
      <c r="L63" s="382">
        <v>10</v>
      </c>
      <c r="M63" s="382">
        <v>24</v>
      </c>
      <c r="N63" s="323">
        <f t="shared" si="4"/>
        <v>34</v>
      </c>
      <c r="O63" s="407">
        <v>2</v>
      </c>
      <c r="P63" s="393">
        <v>10</v>
      </c>
      <c r="Q63" s="393">
        <v>15</v>
      </c>
      <c r="R63" s="324">
        <f t="shared" si="0"/>
        <v>25</v>
      </c>
      <c r="S63" s="374"/>
      <c r="T63" s="325">
        <f t="shared" si="9"/>
        <v>6</v>
      </c>
      <c r="U63" s="326">
        <f t="shared" si="9"/>
        <v>29</v>
      </c>
      <c r="V63" s="326">
        <f t="shared" si="9"/>
        <v>70</v>
      </c>
      <c r="W63" s="323">
        <f t="shared" si="2"/>
        <v>99</v>
      </c>
      <c r="X63" s="31"/>
      <c r="Y63" s="31"/>
    </row>
    <row r="64" spans="1:25" ht="26.1" customHeight="1" thickBot="1" x14ac:dyDescent="0.3">
      <c r="A64" s="384"/>
      <c r="B64" s="385"/>
      <c r="C64" s="385"/>
      <c r="D64" s="306"/>
      <c r="E64" s="385"/>
      <c r="F64" s="394"/>
      <c r="G64" s="327">
        <f>SUM(G62:G63)</f>
        <v>3</v>
      </c>
      <c r="H64" s="328">
        <f>SUM(H62:H63)</f>
        <v>20</v>
      </c>
      <c r="I64" s="328">
        <f>SUM(I62:I63)</f>
        <v>42</v>
      </c>
      <c r="J64" s="329">
        <f>SUM(H64:I64)</f>
        <v>62</v>
      </c>
      <c r="K64" s="327">
        <f>SUM(K62:K63)</f>
        <v>3</v>
      </c>
      <c r="L64" s="328">
        <f>SUM(L62:L63)</f>
        <v>13</v>
      </c>
      <c r="M64" s="328">
        <f>SUM(M62:M63)</f>
        <v>36</v>
      </c>
      <c r="N64" s="329">
        <f t="shared" si="4"/>
        <v>49</v>
      </c>
      <c r="O64" s="327">
        <f>SUM(O62:O63)</f>
        <v>3</v>
      </c>
      <c r="P64" s="328">
        <f>SUM(P62:P63)</f>
        <v>14</v>
      </c>
      <c r="Q64" s="328">
        <f>SUM(Q62:Q63)</f>
        <v>22</v>
      </c>
      <c r="R64" s="332">
        <f t="shared" si="0"/>
        <v>36</v>
      </c>
      <c r="S64" s="374"/>
      <c r="T64" s="330">
        <f t="shared" si="9"/>
        <v>9</v>
      </c>
      <c r="U64" s="331">
        <f t="shared" si="9"/>
        <v>47</v>
      </c>
      <c r="V64" s="331">
        <f t="shared" si="9"/>
        <v>100</v>
      </c>
      <c r="W64" s="329">
        <f t="shared" si="2"/>
        <v>147</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3</v>
      </c>
      <c r="H68" s="344">
        <f t="shared" si="10"/>
        <v>20</v>
      </c>
      <c r="I68" s="345">
        <f t="shared" si="10"/>
        <v>42</v>
      </c>
      <c r="J68" s="346">
        <f t="shared" si="10"/>
        <v>62</v>
      </c>
      <c r="K68" s="347">
        <f t="shared" si="10"/>
        <v>3</v>
      </c>
      <c r="L68" s="344">
        <f t="shared" si="10"/>
        <v>13</v>
      </c>
      <c r="M68" s="344">
        <f t="shared" si="10"/>
        <v>36</v>
      </c>
      <c r="N68" s="346">
        <f t="shared" si="10"/>
        <v>49</v>
      </c>
      <c r="O68" s="347">
        <f t="shared" si="10"/>
        <v>3</v>
      </c>
      <c r="P68" s="344">
        <f t="shared" si="10"/>
        <v>14</v>
      </c>
      <c r="Q68" s="344">
        <f t="shared" si="10"/>
        <v>22</v>
      </c>
      <c r="R68" s="346">
        <f t="shared" si="10"/>
        <v>36</v>
      </c>
      <c r="S68" s="420">
        <f t="shared" si="10"/>
        <v>0</v>
      </c>
      <c r="T68" s="347">
        <f t="shared" si="10"/>
        <v>9</v>
      </c>
      <c r="U68" s="344">
        <f t="shared" si="10"/>
        <v>47</v>
      </c>
      <c r="V68" s="344">
        <f t="shared" si="10"/>
        <v>100</v>
      </c>
      <c r="W68" s="346">
        <f t="shared" si="10"/>
        <v>147</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3</v>
      </c>
      <c r="H111" s="352">
        <f>SUM(H67,H64,H61,H58,H54,H51,H47,H42,H37,H33,H29,H24,H19,H69:H109)</f>
        <v>20</v>
      </c>
      <c r="I111" s="352">
        <f t="shared" si="17"/>
        <v>42</v>
      </c>
      <c r="J111" s="352">
        <f t="shared" si="17"/>
        <v>62</v>
      </c>
      <c r="K111" s="352">
        <f t="shared" si="17"/>
        <v>3</v>
      </c>
      <c r="L111" s="352">
        <f t="shared" si="17"/>
        <v>13</v>
      </c>
      <c r="M111" s="352">
        <f t="shared" si="17"/>
        <v>36</v>
      </c>
      <c r="N111" s="352">
        <f t="shared" si="17"/>
        <v>49</v>
      </c>
      <c r="O111" s="352">
        <f t="shared" si="17"/>
        <v>3</v>
      </c>
      <c r="P111" s="352">
        <f t="shared" si="17"/>
        <v>14</v>
      </c>
      <c r="Q111" s="352">
        <f t="shared" si="17"/>
        <v>22</v>
      </c>
      <c r="R111" s="352">
        <f t="shared" si="17"/>
        <v>36</v>
      </c>
      <c r="S111" s="437"/>
      <c r="T111" s="352">
        <f>SUM(T67,T64,T61,T58,T54,T51,T47,T42,T37,T33,T29,T24,T19,T69:T109)</f>
        <v>9</v>
      </c>
      <c r="U111" s="352">
        <f>SUM(U67,U64,U61,U58,U54,U51,U47,U42,U37,U33,U29,U24,U19,U69:U109)</f>
        <v>47</v>
      </c>
      <c r="V111" s="352">
        <f>SUM(V67,V64,V61,V58,V54,V51,V47,V42,V37,V33,V29,V24,V19,V69:V109)</f>
        <v>100</v>
      </c>
      <c r="W111" s="353">
        <f>SUM(W67,W64,W61,W58,W54,W51,W47,W42,W37,W33,W29,W24,W19,W69:W109)</f>
        <v>147</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58" zoomScale="66" zoomScaleNormal="66" zoomScaleSheetLayoutView="75" workbookViewId="0">
      <selection activeCell="Q124" sqref="Q12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v>11</v>
      </c>
      <c r="H63" s="457"/>
      <c r="I63" s="94">
        <f>SUM(G63:H63)</f>
        <v>11</v>
      </c>
      <c r="J63" s="495">
        <v>11</v>
      </c>
      <c r="K63" s="461"/>
      <c r="L63" s="95">
        <f>SUM(J63:K63)</f>
        <v>11</v>
      </c>
      <c r="M63" s="496">
        <v>3</v>
      </c>
      <c r="N63" s="474"/>
      <c r="O63" s="94">
        <f>SUM(M63:N63)</f>
        <v>3</v>
      </c>
      <c r="P63" s="495">
        <v>12</v>
      </c>
      <c r="Q63" s="474"/>
      <c r="R63" s="95">
        <f>SUM(P63:Q63)</f>
        <v>12</v>
      </c>
      <c r="S63" s="491">
        <v>4</v>
      </c>
      <c r="T63" s="493"/>
      <c r="U63" s="94">
        <f>SUM(S63:T63)</f>
        <v>4</v>
      </c>
      <c r="V63" s="475">
        <v>6</v>
      </c>
      <c r="W63" s="493"/>
      <c r="X63" s="96">
        <f>SUM(V63:W63)</f>
        <v>6</v>
      </c>
      <c r="Y63" s="97"/>
      <c r="Z63" s="98">
        <f>SUM(I63,O63,U63)</f>
        <v>18</v>
      </c>
      <c r="AA63" s="98">
        <f>SUM(L63,R63,X63)</f>
        <v>29</v>
      </c>
      <c r="AB63" s="31"/>
      <c r="AC63" s="31"/>
    </row>
    <row r="64" spans="1:29" ht="30.95" customHeight="1" thickBot="1" x14ac:dyDescent="0.35">
      <c r="A64" s="213" t="s">
        <v>34</v>
      </c>
      <c r="B64" s="205" t="s">
        <v>130</v>
      </c>
      <c r="C64" s="205" t="s">
        <v>131</v>
      </c>
      <c r="D64" s="212" t="s">
        <v>137</v>
      </c>
      <c r="E64" s="205">
        <v>351100005</v>
      </c>
      <c r="F64" s="214" t="s">
        <v>14</v>
      </c>
      <c r="G64" s="494">
        <v>9</v>
      </c>
      <c r="H64" s="457"/>
      <c r="I64" s="94">
        <f>SUM(G64:H64)</f>
        <v>9</v>
      </c>
      <c r="J64" s="495">
        <v>30</v>
      </c>
      <c r="K64" s="461"/>
      <c r="L64" s="95">
        <f>SUM(J64:K64)</f>
        <v>30</v>
      </c>
      <c r="M64" s="496">
        <v>8</v>
      </c>
      <c r="N64" s="461"/>
      <c r="O64" s="94">
        <f>SUM(M64:N64)</f>
        <v>8</v>
      </c>
      <c r="P64" s="495">
        <v>24</v>
      </c>
      <c r="Q64" s="461"/>
      <c r="R64" s="95">
        <f>SUM(P64:Q64)</f>
        <v>24</v>
      </c>
      <c r="S64" s="491">
        <v>10</v>
      </c>
      <c r="T64" s="492"/>
      <c r="U64" s="94">
        <f>SUM(S64:T64)</f>
        <v>10</v>
      </c>
      <c r="V64" s="475">
        <v>15</v>
      </c>
      <c r="W64" s="492"/>
      <c r="X64" s="96">
        <f>SUM(V64:W64)</f>
        <v>15</v>
      </c>
      <c r="Y64" s="97"/>
      <c r="Z64" s="98">
        <f>SUM(I64,O64,U64)</f>
        <v>27</v>
      </c>
      <c r="AA64" s="98">
        <f>SUM(L64,R64,X64)</f>
        <v>69</v>
      </c>
      <c r="AB64" s="31"/>
      <c r="AC64" s="31"/>
    </row>
    <row r="65" spans="1:29" ht="30.95" customHeight="1" thickBot="1" x14ac:dyDescent="0.3">
      <c r="A65" s="311"/>
      <c r="B65" s="312"/>
      <c r="C65" s="312"/>
      <c r="D65" s="312"/>
      <c r="E65" s="312"/>
      <c r="F65" s="313"/>
      <c r="G65" s="103">
        <f t="shared" ref="G65:X65" si="59">SUM(G63:G64)</f>
        <v>20</v>
      </c>
      <c r="H65" s="104">
        <f t="shared" si="59"/>
        <v>0</v>
      </c>
      <c r="I65" s="104">
        <f t="shared" si="59"/>
        <v>20</v>
      </c>
      <c r="J65" s="104">
        <f>SUM(J63:J64)</f>
        <v>41</v>
      </c>
      <c r="K65" s="104">
        <f t="shared" si="59"/>
        <v>0</v>
      </c>
      <c r="L65" s="104">
        <f t="shared" si="59"/>
        <v>41</v>
      </c>
      <c r="M65" s="104">
        <f t="shared" si="59"/>
        <v>11</v>
      </c>
      <c r="N65" s="104">
        <f t="shared" si="59"/>
        <v>0</v>
      </c>
      <c r="O65" s="104">
        <f t="shared" si="59"/>
        <v>11</v>
      </c>
      <c r="P65" s="104">
        <f t="shared" si="59"/>
        <v>36</v>
      </c>
      <c r="Q65" s="104">
        <f>SUM(Q63:Q64)</f>
        <v>0</v>
      </c>
      <c r="R65" s="104">
        <f t="shared" si="59"/>
        <v>36</v>
      </c>
      <c r="S65" s="104">
        <f t="shared" si="59"/>
        <v>14</v>
      </c>
      <c r="T65" s="104">
        <f t="shared" si="59"/>
        <v>0</v>
      </c>
      <c r="U65" s="104">
        <f t="shared" si="59"/>
        <v>14</v>
      </c>
      <c r="V65" s="104">
        <f t="shared" si="59"/>
        <v>21</v>
      </c>
      <c r="W65" s="104">
        <f>SUM(W63:W64)</f>
        <v>0</v>
      </c>
      <c r="X65" s="105">
        <f t="shared" si="59"/>
        <v>21</v>
      </c>
      <c r="Y65" s="106"/>
      <c r="Z65" s="104">
        <f>SUM(Z63:Z64)</f>
        <v>45</v>
      </c>
      <c r="AA65" s="104">
        <f>SUM(AA63:AA64)</f>
        <v>98</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20</v>
      </c>
      <c r="H69" s="114">
        <f t="shared" si="61"/>
        <v>0</v>
      </c>
      <c r="I69" s="114">
        <f t="shared" si="61"/>
        <v>20</v>
      </c>
      <c r="J69" s="114">
        <f t="shared" si="61"/>
        <v>41</v>
      </c>
      <c r="K69" s="114">
        <f t="shared" si="61"/>
        <v>0</v>
      </c>
      <c r="L69" s="114">
        <f t="shared" si="61"/>
        <v>41</v>
      </c>
      <c r="M69" s="114">
        <f t="shared" si="61"/>
        <v>11</v>
      </c>
      <c r="N69" s="114">
        <f t="shared" si="61"/>
        <v>0</v>
      </c>
      <c r="O69" s="114">
        <f t="shared" si="61"/>
        <v>11</v>
      </c>
      <c r="P69" s="114">
        <f t="shared" si="61"/>
        <v>36</v>
      </c>
      <c r="Q69" s="114">
        <f t="shared" si="61"/>
        <v>0</v>
      </c>
      <c r="R69" s="114">
        <f t="shared" si="61"/>
        <v>36</v>
      </c>
      <c r="S69" s="114">
        <f t="shared" si="61"/>
        <v>14</v>
      </c>
      <c r="T69" s="114">
        <f t="shared" si="61"/>
        <v>0</v>
      </c>
      <c r="U69" s="114">
        <f t="shared" si="61"/>
        <v>14</v>
      </c>
      <c r="V69" s="114">
        <f t="shared" si="61"/>
        <v>21</v>
      </c>
      <c r="W69" s="114">
        <f t="shared" si="61"/>
        <v>0</v>
      </c>
      <c r="X69" s="115">
        <f t="shared" si="61"/>
        <v>21</v>
      </c>
      <c r="Y69" s="106"/>
      <c r="Z69" s="114">
        <f>SUM(Z68,Z65,Z62,Z59,Z55,Z52,Z48,Z43,Z38,Z34,Z30,Z25,Z20)</f>
        <v>45</v>
      </c>
      <c r="AA69" s="114">
        <f>SUM(AA68,AA65,AA62,AA59,AA55,AA52,AA48,AA43,AA38,AA34,AA30,AA25,AA20)</f>
        <v>98</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50" t="s">
        <v>202</v>
      </c>
      <c r="B112" s="551"/>
      <c r="C112" s="518"/>
      <c r="D112" s="552" t="s">
        <v>17</v>
      </c>
      <c r="E112" s="553"/>
      <c r="F112" s="554"/>
      <c r="G112" s="119">
        <f>SUM(G69,G111)</f>
        <v>20</v>
      </c>
      <c r="H112" s="120">
        <f t="shared" ref="H112:X112" si="90">SUM(H69,H111)</f>
        <v>0</v>
      </c>
      <c r="I112" s="120">
        <f t="shared" si="90"/>
        <v>20</v>
      </c>
      <c r="J112" s="120">
        <f t="shared" si="90"/>
        <v>41</v>
      </c>
      <c r="K112" s="120">
        <f t="shared" si="90"/>
        <v>0</v>
      </c>
      <c r="L112" s="120">
        <f t="shared" si="90"/>
        <v>41</v>
      </c>
      <c r="M112" s="120">
        <f t="shared" si="90"/>
        <v>11</v>
      </c>
      <c r="N112" s="120">
        <f t="shared" si="90"/>
        <v>0</v>
      </c>
      <c r="O112" s="120">
        <f t="shared" si="90"/>
        <v>11</v>
      </c>
      <c r="P112" s="120">
        <f t="shared" si="90"/>
        <v>36</v>
      </c>
      <c r="Q112" s="120">
        <f t="shared" si="90"/>
        <v>0</v>
      </c>
      <c r="R112" s="120">
        <f t="shared" si="90"/>
        <v>36</v>
      </c>
      <c r="S112" s="120">
        <f t="shared" si="90"/>
        <v>14</v>
      </c>
      <c r="T112" s="120">
        <f t="shared" si="90"/>
        <v>0</v>
      </c>
      <c r="U112" s="120">
        <f>SUM(U69,U111)</f>
        <v>14</v>
      </c>
      <c r="V112" s="120">
        <f t="shared" si="90"/>
        <v>21</v>
      </c>
      <c r="W112" s="120">
        <f t="shared" si="90"/>
        <v>0</v>
      </c>
      <c r="X112" s="121">
        <f t="shared" si="90"/>
        <v>21</v>
      </c>
      <c r="Y112" s="106"/>
      <c r="Z112" s="120">
        <f>SUM(Z69,Z111)</f>
        <v>45</v>
      </c>
      <c r="AA112" s="120">
        <f>SUM(AA69,AA111)</f>
        <v>98</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C10" zoomScale="68" zoomScaleNormal="68" zoomScaleSheetLayoutView="77" workbookViewId="0">
      <pane xSplit="1" ySplit="5" topLeftCell="W61" activePane="bottomRight" state="frozen"/>
      <selection activeCell="C10" sqref="C10"/>
      <selection pane="topRight" activeCell="D10" sqref="D10"/>
      <selection pane="bottomLeft" activeCell="C15" sqref="C15"/>
      <selection pane="bottomRight" activeCell="AH77" sqref="AH7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11</v>
      </c>
      <c r="H64" s="229">
        <v>2</v>
      </c>
      <c r="I64" s="238">
        <v>1</v>
      </c>
      <c r="J64" s="239">
        <v>5</v>
      </c>
      <c r="K64" s="239">
        <v>1</v>
      </c>
      <c r="L64" s="239">
        <v>1</v>
      </c>
      <c r="M64" s="240">
        <v>1</v>
      </c>
      <c r="N64" s="79">
        <f t="shared" si="4"/>
        <v>9</v>
      </c>
      <c r="O64" s="67">
        <f t="shared" si="5"/>
        <v>11</v>
      </c>
      <c r="P64" s="231">
        <v>7</v>
      </c>
      <c r="Q64" s="270">
        <v>3</v>
      </c>
      <c r="R64" s="271"/>
      <c r="S64" s="271"/>
      <c r="T64" s="271">
        <v>1</v>
      </c>
      <c r="U64" s="272"/>
      <c r="V64" s="136">
        <f t="shared" si="6"/>
        <v>4</v>
      </c>
      <c r="W64" s="652">
        <f t="shared" si="7"/>
        <v>3</v>
      </c>
      <c r="X64" s="653">
        <v>1</v>
      </c>
      <c r="Y64" s="654">
        <v>1</v>
      </c>
      <c r="Z64" s="655"/>
      <c r="AA64" s="655">
        <v>1</v>
      </c>
      <c r="AB64" s="655"/>
      <c r="AC64" s="656"/>
      <c r="AD64" s="657">
        <f t="shared" si="8"/>
        <v>2</v>
      </c>
      <c r="AE64" s="652">
        <f t="shared" si="9"/>
        <v>12</v>
      </c>
      <c r="AF64" s="653">
        <v>8</v>
      </c>
      <c r="AG64" s="654">
        <v>3</v>
      </c>
      <c r="AH64" s="655">
        <v>1</v>
      </c>
      <c r="AI64" s="655"/>
      <c r="AJ64" s="655"/>
      <c r="AK64" s="656"/>
      <c r="AL64" s="658">
        <f t="shared" si="10"/>
        <v>4</v>
      </c>
      <c r="AM64" s="652">
        <f t="shared" si="11"/>
        <v>4</v>
      </c>
      <c r="AN64" s="641">
        <v>1</v>
      </c>
      <c r="AO64" s="642">
        <v>1</v>
      </c>
      <c r="AP64" s="643"/>
      <c r="AQ64" s="643">
        <v>1</v>
      </c>
      <c r="AR64" s="643"/>
      <c r="AS64" s="650">
        <v>1</v>
      </c>
      <c r="AT64" s="651">
        <f t="shared" si="12"/>
        <v>3</v>
      </c>
      <c r="AU64" s="652">
        <f t="shared" si="13"/>
        <v>7</v>
      </c>
      <c r="AV64" s="641">
        <v>5</v>
      </c>
      <c r="AW64" s="77">
        <v>1</v>
      </c>
      <c r="AX64" s="70"/>
      <c r="AY64" s="70">
        <v>1</v>
      </c>
      <c r="AZ64" s="70"/>
      <c r="BA64" s="71"/>
      <c r="BB64" s="79">
        <f t="shared" si="14"/>
        <v>2</v>
      </c>
      <c r="BC64" s="67">
        <f t="shared" si="15"/>
        <v>18</v>
      </c>
      <c r="BD64" s="78">
        <f t="shared" si="16"/>
        <v>4</v>
      </c>
      <c r="BE64" s="288">
        <f t="shared" si="17"/>
        <v>3</v>
      </c>
      <c r="BF64" s="288">
        <f t="shared" si="18"/>
        <v>5</v>
      </c>
      <c r="BG64" s="288">
        <f t="shared" si="19"/>
        <v>3</v>
      </c>
      <c r="BH64" s="288">
        <f t="shared" si="20"/>
        <v>1</v>
      </c>
      <c r="BI64" s="289">
        <f t="shared" si="21"/>
        <v>2</v>
      </c>
      <c r="BJ64" s="79">
        <f t="shared" si="22"/>
        <v>14</v>
      </c>
      <c r="BK64" s="67">
        <f t="shared" si="23"/>
        <v>30</v>
      </c>
      <c r="BL64" s="78">
        <f t="shared" si="24"/>
        <v>20</v>
      </c>
      <c r="BM64" s="288">
        <f t="shared" si="25"/>
        <v>7</v>
      </c>
      <c r="BN64" s="288">
        <f t="shared" si="26"/>
        <v>1</v>
      </c>
      <c r="BO64" s="288">
        <f t="shared" si="27"/>
        <v>1</v>
      </c>
      <c r="BP64" s="288">
        <f t="shared" si="28"/>
        <v>1</v>
      </c>
      <c r="BQ64" s="289">
        <f t="shared" si="29"/>
        <v>0</v>
      </c>
      <c r="BR64" s="79">
        <f t="shared" si="30"/>
        <v>10</v>
      </c>
      <c r="BS64" s="521"/>
      <c r="BT64" s="519">
        <f t="shared" si="2"/>
        <v>48</v>
      </c>
      <c r="BU64" s="31"/>
    </row>
    <row r="65" spans="1:73" ht="36" customHeight="1" thickBot="1" x14ac:dyDescent="0.3">
      <c r="A65" s="213" t="s">
        <v>34</v>
      </c>
      <c r="B65" s="205" t="s">
        <v>130</v>
      </c>
      <c r="C65" s="205" t="s">
        <v>131</v>
      </c>
      <c r="D65" s="212" t="s">
        <v>137</v>
      </c>
      <c r="E65" s="205">
        <v>351100005</v>
      </c>
      <c r="F65" s="214" t="s">
        <v>14</v>
      </c>
      <c r="G65" s="53">
        <f t="shared" si="3"/>
        <v>9</v>
      </c>
      <c r="H65" s="230">
        <v>4</v>
      </c>
      <c r="I65" s="241">
        <v>1</v>
      </c>
      <c r="J65" s="242"/>
      <c r="K65" s="242">
        <v>1</v>
      </c>
      <c r="L65" s="242">
        <v>1</v>
      </c>
      <c r="M65" s="243">
        <v>2</v>
      </c>
      <c r="N65" s="65">
        <f t="shared" si="4"/>
        <v>5</v>
      </c>
      <c r="O65" s="53">
        <f t="shared" si="5"/>
        <v>31</v>
      </c>
      <c r="P65" s="232">
        <v>15</v>
      </c>
      <c r="Q65" s="273">
        <v>2</v>
      </c>
      <c r="R65" s="274">
        <v>6</v>
      </c>
      <c r="S65" s="274">
        <v>1</v>
      </c>
      <c r="T65" s="274">
        <v>4</v>
      </c>
      <c r="U65" s="275">
        <v>3</v>
      </c>
      <c r="V65" s="132">
        <f t="shared" si="6"/>
        <v>16</v>
      </c>
      <c r="W65" s="659">
        <f t="shared" si="7"/>
        <v>10</v>
      </c>
      <c r="X65" s="648">
        <v>7</v>
      </c>
      <c r="Y65" s="660">
        <v>1</v>
      </c>
      <c r="Z65" s="661"/>
      <c r="AA65" s="661">
        <v>1</v>
      </c>
      <c r="AB65" s="661">
        <v>1</v>
      </c>
      <c r="AC65" s="662"/>
      <c r="AD65" s="663">
        <f t="shared" si="8"/>
        <v>3</v>
      </c>
      <c r="AE65" s="659">
        <f t="shared" si="9"/>
        <v>24</v>
      </c>
      <c r="AF65" s="648">
        <v>23</v>
      </c>
      <c r="AG65" s="660"/>
      <c r="AH65" s="661"/>
      <c r="AI65" s="661"/>
      <c r="AJ65" s="661">
        <v>1</v>
      </c>
      <c r="AK65" s="662"/>
      <c r="AL65" s="664">
        <f t="shared" si="10"/>
        <v>1</v>
      </c>
      <c r="AM65" s="659">
        <f t="shared" si="11"/>
        <v>10</v>
      </c>
      <c r="AN65" s="649">
        <v>9</v>
      </c>
      <c r="AO65" s="645">
        <v>1</v>
      </c>
      <c r="AP65" s="646"/>
      <c r="AQ65" s="646">
        <v>0</v>
      </c>
      <c r="AR65" s="646"/>
      <c r="AS65" s="647"/>
      <c r="AT65" s="665">
        <f t="shared" si="12"/>
        <v>1</v>
      </c>
      <c r="AU65" s="659">
        <f t="shared" si="13"/>
        <v>15</v>
      </c>
      <c r="AV65" s="644">
        <v>15</v>
      </c>
      <c r="AW65" s="63"/>
      <c r="AX65" s="56"/>
      <c r="AY65" s="56"/>
      <c r="AZ65" s="56"/>
      <c r="BA65" s="57"/>
      <c r="BB65" s="65">
        <f t="shared" si="14"/>
        <v>0</v>
      </c>
      <c r="BC65" s="53">
        <f t="shared" si="15"/>
        <v>29</v>
      </c>
      <c r="BD65" s="64">
        <f t="shared" si="16"/>
        <v>20</v>
      </c>
      <c r="BE65" s="284">
        <f t="shared" si="17"/>
        <v>3</v>
      </c>
      <c r="BF65" s="284">
        <f t="shared" si="18"/>
        <v>0</v>
      </c>
      <c r="BG65" s="284">
        <f t="shared" si="19"/>
        <v>2</v>
      </c>
      <c r="BH65" s="284">
        <f t="shared" si="20"/>
        <v>2</v>
      </c>
      <c r="BI65" s="285">
        <f t="shared" si="21"/>
        <v>2</v>
      </c>
      <c r="BJ65" s="65">
        <f t="shared" si="22"/>
        <v>9</v>
      </c>
      <c r="BK65" s="53">
        <f t="shared" si="23"/>
        <v>70</v>
      </c>
      <c r="BL65" s="64">
        <f t="shared" si="24"/>
        <v>53</v>
      </c>
      <c r="BM65" s="284">
        <f t="shared" si="25"/>
        <v>2</v>
      </c>
      <c r="BN65" s="284">
        <f t="shared" si="26"/>
        <v>6</v>
      </c>
      <c r="BO65" s="284">
        <f t="shared" si="27"/>
        <v>1</v>
      </c>
      <c r="BP65" s="284">
        <f t="shared" si="28"/>
        <v>5</v>
      </c>
      <c r="BQ65" s="285">
        <f t="shared" si="29"/>
        <v>3</v>
      </c>
      <c r="BR65" s="65">
        <f t="shared" si="30"/>
        <v>17</v>
      </c>
      <c r="BS65" s="31"/>
      <c r="BT65" s="519">
        <f t="shared" si="2"/>
        <v>99</v>
      </c>
      <c r="BU65" s="31"/>
    </row>
    <row r="66" spans="1:73" ht="36" customHeight="1" thickBot="1" x14ac:dyDescent="0.3">
      <c r="A66" s="311"/>
      <c r="B66" s="312"/>
      <c r="C66" s="312"/>
      <c r="D66" s="312"/>
      <c r="E66" s="312"/>
      <c r="F66" s="313"/>
      <c r="G66" s="80">
        <f t="shared" ref="G66" si="213">H66+N66</f>
        <v>20</v>
      </c>
      <c r="H66" s="220">
        <f>SUM(H64:H65)</f>
        <v>6</v>
      </c>
      <c r="I66" s="235">
        <f t="shared" ref="I66:M66" si="214">SUM(I64:I65)</f>
        <v>2</v>
      </c>
      <c r="J66" s="236">
        <f t="shared" si="214"/>
        <v>5</v>
      </c>
      <c r="K66" s="236">
        <f t="shared" si="214"/>
        <v>2</v>
      </c>
      <c r="L66" s="236">
        <f t="shared" si="214"/>
        <v>2</v>
      </c>
      <c r="M66" s="237">
        <f t="shared" si="214"/>
        <v>3</v>
      </c>
      <c r="N66" s="66">
        <f>SUM(I66:M66)</f>
        <v>14</v>
      </c>
      <c r="O66" s="80">
        <f t="shared" ref="O66" si="215">P66+V66</f>
        <v>42</v>
      </c>
      <c r="P66" s="220">
        <f t="shared" ref="P66:U66" si="216">SUM(P64:P65)</f>
        <v>22</v>
      </c>
      <c r="Q66" s="235">
        <f t="shared" si="216"/>
        <v>5</v>
      </c>
      <c r="R66" s="236">
        <f t="shared" si="216"/>
        <v>6</v>
      </c>
      <c r="S66" s="236">
        <f t="shared" si="216"/>
        <v>1</v>
      </c>
      <c r="T66" s="236">
        <f>SUM(T64:T65)</f>
        <v>5</v>
      </c>
      <c r="U66" s="237">
        <f t="shared" si="216"/>
        <v>3</v>
      </c>
      <c r="V66" s="134">
        <f t="shared" ref="V66" si="217">SUM(Q66:U66)</f>
        <v>20</v>
      </c>
      <c r="W66" s="80">
        <f t="shared" ref="W66" si="218">X66+AD66</f>
        <v>13</v>
      </c>
      <c r="X66" s="220">
        <f t="shared" ref="X66:AC66" si="219">SUM(X64:X65)</f>
        <v>8</v>
      </c>
      <c r="Y66" s="235">
        <f t="shared" si="219"/>
        <v>2</v>
      </c>
      <c r="Z66" s="236">
        <f t="shared" si="219"/>
        <v>0</v>
      </c>
      <c r="AA66" s="236">
        <f t="shared" si="219"/>
        <v>2</v>
      </c>
      <c r="AB66" s="236">
        <f t="shared" si="219"/>
        <v>1</v>
      </c>
      <c r="AC66" s="237">
        <f t="shared" si="219"/>
        <v>0</v>
      </c>
      <c r="AD66" s="66">
        <f t="shared" ref="AD66" si="220">SUM(Y66:AC66)</f>
        <v>5</v>
      </c>
      <c r="AE66" s="80">
        <f t="shared" ref="AE66" si="221">AF66+AL66</f>
        <v>36</v>
      </c>
      <c r="AF66" s="220">
        <f t="shared" ref="AF66:AK66" si="222">SUM(AF64:AF65)</f>
        <v>31</v>
      </c>
      <c r="AG66" s="235">
        <f t="shared" si="222"/>
        <v>3</v>
      </c>
      <c r="AH66" s="236">
        <f t="shared" si="222"/>
        <v>1</v>
      </c>
      <c r="AI66" s="236">
        <f t="shared" si="222"/>
        <v>0</v>
      </c>
      <c r="AJ66" s="236">
        <f t="shared" si="222"/>
        <v>1</v>
      </c>
      <c r="AK66" s="237">
        <f t="shared" si="222"/>
        <v>0</v>
      </c>
      <c r="AL66" s="134">
        <f t="shared" ref="AL66" si="223">SUM(AG66:AK66)</f>
        <v>5</v>
      </c>
      <c r="AM66" s="80">
        <f t="shared" ref="AM66" si="224">AN66+AT66</f>
        <v>14</v>
      </c>
      <c r="AN66" s="220">
        <f t="shared" ref="AN66:AS66" si="225">SUM(AN64:AN65)</f>
        <v>10</v>
      </c>
      <c r="AO66" s="235">
        <f t="shared" si="225"/>
        <v>2</v>
      </c>
      <c r="AP66" s="236">
        <f t="shared" si="225"/>
        <v>0</v>
      </c>
      <c r="AQ66" s="236">
        <f t="shared" si="225"/>
        <v>1</v>
      </c>
      <c r="AR66" s="236">
        <f>SUM(AR64:AR65)</f>
        <v>0</v>
      </c>
      <c r="AS66" s="237">
        <f t="shared" si="225"/>
        <v>1</v>
      </c>
      <c r="AT66" s="135">
        <f t="shared" ref="AT66" si="226">SUM(AO66:AS66)</f>
        <v>4</v>
      </c>
      <c r="AU66" s="80">
        <f t="shared" ref="AU66" si="227">AV66+BB66</f>
        <v>22</v>
      </c>
      <c r="AV66" s="220">
        <f t="shared" ref="AV66:BA66" si="228">SUM(AV64:AV65)</f>
        <v>20</v>
      </c>
      <c r="AW66" s="235">
        <f t="shared" si="228"/>
        <v>1</v>
      </c>
      <c r="AX66" s="236">
        <f t="shared" si="228"/>
        <v>0</v>
      </c>
      <c r="AY66" s="236">
        <f t="shared" si="228"/>
        <v>1</v>
      </c>
      <c r="AZ66" s="236">
        <f>SUM(AZ64:AZ65)</f>
        <v>0</v>
      </c>
      <c r="BA66" s="237">
        <f t="shared" si="228"/>
        <v>0</v>
      </c>
      <c r="BB66" s="66">
        <f t="shared" ref="BB66" si="229">SUM(AW66:BA66)</f>
        <v>2</v>
      </c>
      <c r="BC66" s="80">
        <f t="shared" ref="BC66:BC111" si="230">G66+W66+AM66</f>
        <v>47</v>
      </c>
      <c r="BD66" s="81">
        <f t="shared" ref="BD66:BD111" si="231">H66+X66+AN66</f>
        <v>24</v>
      </c>
      <c r="BE66" s="286">
        <f t="shared" ref="BE66:BE111" si="232">I66+Y66+AO66</f>
        <v>6</v>
      </c>
      <c r="BF66" s="286">
        <f t="shared" ref="BF66:BF111" si="233">J66+Z66+AP66</f>
        <v>5</v>
      </c>
      <c r="BG66" s="286">
        <f t="shared" ref="BG66:BG111" si="234">K66+AA66+AQ66</f>
        <v>5</v>
      </c>
      <c r="BH66" s="286">
        <f t="shared" ref="BH66:BH111" si="235">L66+AB66+AR66</f>
        <v>3</v>
      </c>
      <c r="BI66" s="287">
        <f t="shared" ref="BI66:BI111" si="236">M66+AC66+AS66</f>
        <v>4</v>
      </c>
      <c r="BJ66" s="66">
        <f t="shared" ref="BJ66:BJ111" si="237">N66+AD66+AT66</f>
        <v>23</v>
      </c>
      <c r="BK66" s="80">
        <f t="shared" ref="BK66:BK111" si="238">O66+AE66+AU66</f>
        <v>100</v>
      </c>
      <c r="BL66" s="81">
        <f t="shared" ref="BL66:BL111" si="239">P66+AF66+AV66</f>
        <v>73</v>
      </c>
      <c r="BM66" s="286">
        <f t="shared" ref="BM66:BM111" si="240">Q66+AG66+AW66</f>
        <v>9</v>
      </c>
      <c r="BN66" s="286">
        <f t="shared" ref="BN66:BN111" si="241">R66+AH66+AX66</f>
        <v>7</v>
      </c>
      <c r="BO66" s="286">
        <f t="shared" ref="BO66:BO111" si="242">S66+AI66+AY66</f>
        <v>2</v>
      </c>
      <c r="BP66" s="286">
        <f t="shared" ref="BP66:BP111" si="243">T66+AJ66+AZ66</f>
        <v>6</v>
      </c>
      <c r="BQ66" s="287">
        <f t="shared" ref="BQ66:BQ111" si="244">U66+AK66+BA66</f>
        <v>3</v>
      </c>
      <c r="BR66" s="66">
        <f t="shared" ref="BR66:BR111" si="245">V66+AL66+BB66</f>
        <v>27</v>
      </c>
      <c r="BS66" s="31"/>
      <c r="BT66" s="520">
        <f t="shared" ref="BT66:BT68" si="246">SUM(BC66+BK66)</f>
        <v>147</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20</v>
      </c>
      <c r="H70" s="138">
        <f t="shared" ref="H70:M70" si="281">SUM(H69,H66,H63,H60,H56,H53,H49,H44,H39,H35,H31,H26,H21)</f>
        <v>6</v>
      </c>
      <c r="I70" s="244">
        <f t="shared" si="281"/>
        <v>2</v>
      </c>
      <c r="J70" s="245">
        <f t="shared" si="281"/>
        <v>5</v>
      </c>
      <c r="K70" s="245">
        <f t="shared" si="281"/>
        <v>2</v>
      </c>
      <c r="L70" s="245">
        <f t="shared" si="281"/>
        <v>2</v>
      </c>
      <c r="M70" s="246">
        <f t="shared" si="281"/>
        <v>3</v>
      </c>
      <c r="N70" s="84">
        <f>SUM(I70:M70)</f>
        <v>14</v>
      </c>
      <c r="O70" s="82">
        <f t="shared" ref="O70:O89" si="282">P70+V70</f>
        <v>42</v>
      </c>
      <c r="P70" s="138">
        <f t="shared" ref="P70:U70" si="283">SUM(P69,P66,P63,P60,P56,P53,P49,P44,P39,P35,P31,P26,P21)</f>
        <v>22</v>
      </c>
      <c r="Q70" s="244">
        <f t="shared" si="283"/>
        <v>5</v>
      </c>
      <c r="R70" s="245">
        <f t="shared" si="283"/>
        <v>6</v>
      </c>
      <c r="S70" s="245">
        <f t="shared" si="283"/>
        <v>1</v>
      </c>
      <c r="T70" s="245">
        <f t="shared" si="283"/>
        <v>5</v>
      </c>
      <c r="U70" s="246">
        <f t="shared" si="283"/>
        <v>3</v>
      </c>
      <c r="V70" s="139">
        <f t="shared" ref="V70:V89" si="284">SUM(Q70:U70)</f>
        <v>20</v>
      </c>
      <c r="W70" s="82">
        <f t="shared" ref="W70:W89" si="285">X70+AD70</f>
        <v>13</v>
      </c>
      <c r="X70" s="138">
        <f t="shared" ref="X70:AC70" si="286">SUM(X69,X66,X63,X60,X56,X53,X49,X44,X39,X35,X31,X26,X21)</f>
        <v>8</v>
      </c>
      <c r="Y70" s="244">
        <f t="shared" si="286"/>
        <v>2</v>
      </c>
      <c r="Z70" s="245">
        <f t="shared" si="286"/>
        <v>0</v>
      </c>
      <c r="AA70" s="245">
        <f t="shared" si="286"/>
        <v>2</v>
      </c>
      <c r="AB70" s="245">
        <f t="shared" si="286"/>
        <v>1</v>
      </c>
      <c r="AC70" s="246">
        <f t="shared" si="286"/>
        <v>0</v>
      </c>
      <c r="AD70" s="84">
        <f t="shared" ref="AD70:AD89" si="287">SUM(Y70:AC70)</f>
        <v>5</v>
      </c>
      <c r="AE70" s="82">
        <f t="shared" ref="AE70:AE89" si="288">AF70+AL70</f>
        <v>36</v>
      </c>
      <c r="AF70" s="138">
        <f t="shared" ref="AF70:AK70" si="289">SUM(AF69,AF66,AF63,AF60,AF56,AF53,AF49,AF44,AF39,AF35,AF31,AF26,AF21)</f>
        <v>31</v>
      </c>
      <c r="AG70" s="244">
        <f t="shared" si="289"/>
        <v>3</v>
      </c>
      <c r="AH70" s="245">
        <f t="shared" si="289"/>
        <v>1</v>
      </c>
      <c r="AI70" s="245">
        <f t="shared" si="289"/>
        <v>0</v>
      </c>
      <c r="AJ70" s="245">
        <f t="shared" si="289"/>
        <v>1</v>
      </c>
      <c r="AK70" s="246">
        <f t="shared" si="289"/>
        <v>0</v>
      </c>
      <c r="AL70" s="139">
        <f t="shared" ref="AL70:AL89" si="290">SUM(AG70:AK70)</f>
        <v>5</v>
      </c>
      <c r="AM70" s="82">
        <f t="shared" ref="AM70:AM89" si="291">AN70+AT70</f>
        <v>14</v>
      </c>
      <c r="AN70" s="138">
        <f t="shared" ref="AN70:AS70" si="292">SUM(AN69,AN66,AN63,AN60,AN56,AN53,AN49,AN44,AN39,AN35,AN31,AN26,AN21)</f>
        <v>10</v>
      </c>
      <c r="AO70" s="244">
        <f t="shared" si="292"/>
        <v>2</v>
      </c>
      <c r="AP70" s="245">
        <f t="shared" si="292"/>
        <v>0</v>
      </c>
      <c r="AQ70" s="245">
        <f t="shared" si="292"/>
        <v>1</v>
      </c>
      <c r="AR70" s="245">
        <f t="shared" si="292"/>
        <v>0</v>
      </c>
      <c r="AS70" s="246">
        <f t="shared" si="292"/>
        <v>1</v>
      </c>
      <c r="AT70" s="140">
        <f t="shared" ref="AT70:AT89" si="293">SUM(AO70:AS70)</f>
        <v>4</v>
      </c>
      <c r="AU70" s="82">
        <f t="shared" ref="AU70:AU89" si="294">AV70+BB70</f>
        <v>22</v>
      </c>
      <c r="AV70" s="138">
        <f t="shared" ref="AV70:BA70" si="295">SUM(AV69,AV66,AV63,AV60,AV56,AV53,AV49,AV44,AV39,AV35,AV31,AV26,AV21)</f>
        <v>20</v>
      </c>
      <c r="AW70" s="244">
        <f t="shared" si="295"/>
        <v>1</v>
      </c>
      <c r="AX70" s="245">
        <f t="shared" si="295"/>
        <v>0</v>
      </c>
      <c r="AY70" s="245">
        <f t="shared" si="295"/>
        <v>1</v>
      </c>
      <c r="AZ70" s="245">
        <f t="shared" si="295"/>
        <v>0</v>
      </c>
      <c r="BA70" s="246">
        <f t="shared" si="295"/>
        <v>0</v>
      </c>
      <c r="BB70" s="84">
        <f t="shared" ref="BB70:BB89" si="296">SUM(AW70:BA70)</f>
        <v>2</v>
      </c>
      <c r="BC70" s="82">
        <f>G70+W70+AM70</f>
        <v>47</v>
      </c>
      <c r="BD70" s="83">
        <f t="shared" si="266"/>
        <v>24</v>
      </c>
      <c r="BE70" s="290">
        <f t="shared" si="267"/>
        <v>6</v>
      </c>
      <c r="BF70" s="290">
        <f t="shared" si="268"/>
        <v>5</v>
      </c>
      <c r="BG70" s="290">
        <f>K70+AA70+AQ70</f>
        <v>5</v>
      </c>
      <c r="BH70" s="290">
        <f t="shared" si="270"/>
        <v>3</v>
      </c>
      <c r="BI70" s="291">
        <f t="shared" si="271"/>
        <v>4</v>
      </c>
      <c r="BJ70" s="84">
        <f>N70+AD70+AT70</f>
        <v>23</v>
      </c>
      <c r="BK70" s="82">
        <f t="shared" si="273"/>
        <v>100</v>
      </c>
      <c r="BL70" s="83">
        <f t="shared" si="274"/>
        <v>73</v>
      </c>
      <c r="BM70" s="290">
        <f t="shared" si="275"/>
        <v>9</v>
      </c>
      <c r="BN70" s="290">
        <f t="shared" si="276"/>
        <v>7</v>
      </c>
      <c r="BO70" s="290">
        <f t="shared" si="277"/>
        <v>2</v>
      </c>
      <c r="BP70" s="290">
        <f t="shared" si="278"/>
        <v>6</v>
      </c>
      <c r="BQ70" s="291">
        <f t="shared" si="279"/>
        <v>3</v>
      </c>
      <c r="BR70" s="84">
        <f t="shared" si="280"/>
        <v>27</v>
      </c>
      <c r="BS70" s="31"/>
      <c r="BT70" s="519">
        <f>SUM(BC70+BK70)</f>
        <v>147</v>
      </c>
      <c r="BU70" s="43">
        <f>SUM(BT21,BT26,BT31,BT35,BT39,BT44,BT49,BT53,BT56,BT60,BT63,BT66,BT69)</f>
        <v>147</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20</v>
      </c>
      <c r="H113" s="143">
        <f t="shared" si="329"/>
        <v>6</v>
      </c>
      <c r="I113" s="248">
        <f t="shared" si="329"/>
        <v>2</v>
      </c>
      <c r="J113" s="248">
        <f t="shared" si="329"/>
        <v>5</v>
      </c>
      <c r="K113" s="248">
        <f t="shared" si="329"/>
        <v>2</v>
      </c>
      <c r="L113" s="248">
        <f t="shared" si="329"/>
        <v>2</v>
      </c>
      <c r="M113" s="248">
        <f t="shared" si="329"/>
        <v>3</v>
      </c>
      <c r="N113" s="143">
        <f t="shared" si="329"/>
        <v>14</v>
      </c>
      <c r="O113" s="143">
        <f t="shared" si="329"/>
        <v>42</v>
      </c>
      <c r="P113" s="143">
        <f t="shared" si="329"/>
        <v>22</v>
      </c>
      <c r="Q113" s="248">
        <f t="shared" si="329"/>
        <v>5</v>
      </c>
      <c r="R113" s="248">
        <f t="shared" si="329"/>
        <v>6</v>
      </c>
      <c r="S113" s="248">
        <f t="shared" si="329"/>
        <v>1</v>
      </c>
      <c r="T113" s="248">
        <f t="shared" si="329"/>
        <v>5</v>
      </c>
      <c r="U113" s="248">
        <f t="shared" si="329"/>
        <v>3</v>
      </c>
      <c r="V113" s="143">
        <f>SUM(V70,V112)</f>
        <v>20</v>
      </c>
      <c r="W113" s="143">
        <f t="shared" si="329"/>
        <v>13</v>
      </c>
      <c r="X113" s="143">
        <f t="shared" si="329"/>
        <v>8</v>
      </c>
      <c r="Y113" s="248">
        <f t="shared" si="329"/>
        <v>2</v>
      </c>
      <c r="Z113" s="248">
        <f t="shared" si="329"/>
        <v>0</v>
      </c>
      <c r="AA113" s="248">
        <f t="shared" si="329"/>
        <v>2</v>
      </c>
      <c r="AB113" s="248">
        <f t="shared" si="329"/>
        <v>1</v>
      </c>
      <c r="AC113" s="248">
        <f t="shared" si="329"/>
        <v>0</v>
      </c>
      <c r="AD113" s="143">
        <f t="shared" si="329"/>
        <v>5</v>
      </c>
      <c r="AE113" s="143">
        <f t="shared" si="329"/>
        <v>36</v>
      </c>
      <c r="AF113" s="143">
        <f t="shared" si="329"/>
        <v>31</v>
      </c>
      <c r="AG113" s="248">
        <f t="shared" si="329"/>
        <v>3</v>
      </c>
      <c r="AH113" s="248">
        <f t="shared" si="329"/>
        <v>1</v>
      </c>
      <c r="AI113" s="248">
        <f t="shared" si="329"/>
        <v>0</v>
      </c>
      <c r="AJ113" s="248">
        <f>SUM(AJ70,AJ112)</f>
        <v>1</v>
      </c>
      <c r="AK113" s="248">
        <f t="shared" si="329"/>
        <v>0</v>
      </c>
      <c r="AL113" s="143">
        <f t="shared" si="329"/>
        <v>5</v>
      </c>
      <c r="AM113" s="143">
        <f t="shared" ref="AM113:BR113" si="330">SUM(AM70,AM112)</f>
        <v>14</v>
      </c>
      <c r="AN113" s="143">
        <f t="shared" si="330"/>
        <v>10</v>
      </c>
      <c r="AO113" s="248">
        <f t="shared" si="330"/>
        <v>2</v>
      </c>
      <c r="AP113" s="248">
        <f t="shared" si="330"/>
        <v>0</v>
      </c>
      <c r="AQ113" s="248">
        <f t="shared" si="330"/>
        <v>1</v>
      </c>
      <c r="AR113" s="248">
        <f t="shared" si="330"/>
        <v>0</v>
      </c>
      <c r="AS113" s="248">
        <f t="shared" si="330"/>
        <v>1</v>
      </c>
      <c r="AT113" s="143">
        <f t="shared" si="330"/>
        <v>4</v>
      </c>
      <c r="AU113" s="143">
        <f t="shared" si="330"/>
        <v>22</v>
      </c>
      <c r="AV113" s="143">
        <f t="shared" si="330"/>
        <v>20</v>
      </c>
      <c r="AW113" s="143">
        <f t="shared" si="330"/>
        <v>1</v>
      </c>
      <c r="AX113" s="143">
        <f t="shared" si="330"/>
        <v>0</v>
      </c>
      <c r="AY113" s="143">
        <f t="shared" si="330"/>
        <v>1</v>
      </c>
      <c r="AZ113" s="143">
        <f t="shared" si="330"/>
        <v>0</v>
      </c>
      <c r="BA113" s="143">
        <f t="shared" si="330"/>
        <v>0</v>
      </c>
      <c r="BB113" s="143">
        <f t="shared" si="330"/>
        <v>2</v>
      </c>
      <c r="BC113" s="143">
        <f t="shared" si="330"/>
        <v>47</v>
      </c>
      <c r="BD113" s="143">
        <f t="shared" si="330"/>
        <v>24</v>
      </c>
      <c r="BE113" s="248">
        <f t="shared" si="330"/>
        <v>6</v>
      </c>
      <c r="BF113" s="248">
        <f t="shared" si="330"/>
        <v>5</v>
      </c>
      <c r="BG113" s="248">
        <f t="shared" si="330"/>
        <v>5</v>
      </c>
      <c r="BH113" s="248">
        <f t="shared" si="330"/>
        <v>3</v>
      </c>
      <c r="BI113" s="248">
        <f t="shared" si="330"/>
        <v>4</v>
      </c>
      <c r="BJ113" s="143">
        <f t="shared" si="330"/>
        <v>23</v>
      </c>
      <c r="BK113" s="143">
        <f t="shared" si="330"/>
        <v>100</v>
      </c>
      <c r="BL113" s="143">
        <f t="shared" si="330"/>
        <v>73</v>
      </c>
      <c r="BM113" s="248">
        <f t="shared" si="330"/>
        <v>9</v>
      </c>
      <c r="BN113" s="248">
        <f t="shared" si="330"/>
        <v>7</v>
      </c>
      <c r="BO113" s="248">
        <f t="shared" si="330"/>
        <v>2</v>
      </c>
      <c r="BP113" s="248">
        <f t="shared" si="330"/>
        <v>6</v>
      </c>
      <c r="BQ113" s="248">
        <f t="shared" si="330"/>
        <v>3</v>
      </c>
      <c r="BR113" s="143">
        <f t="shared" si="330"/>
        <v>27</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0.3</v>
      </c>
      <c r="M114" s="145"/>
      <c r="N114" s="146"/>
      <c r="O114" s="144" t="s">
        <v>22</v>
      </c>
      <c r="P114" s="588" t="s">
        <v>25</v>
      </c>
      <c r="Q114" s="590">
        <v>100</v>
      </c>
      <c r="R114" s="590"/>
      <c r="S114" s="592" t="s">
        <v>26</v>
      </c>
      <c r="T114" s="614">
        <f>+P113/O113</f>
        <v>0.52380952380952384</v>
      </c>
      <c r="U114" s="145"/>
      <c r="V114" s="146"/>
      <c r="W114" s="144" t="s">
        <v>22</v>
      </c>
      <c r="X114" s="588" t="s">
        <v>25</v>
      </c>
      <c r="Y114" s="590">
        <v>100</v>
      </c>
      <c r="Z114" s="590"/>
      <c r="AA114" s="592" t="s">
        <v>26</v>
      </c>
      <c r="AB114" s="614">
        <f>+X113/W113</f>
        <v>0.61538461538461542</v>
      </c>
      <c r="AC114" s="147"/>
      <c r="AD114" s="148"/>
      <c r="AE114" s="144" t="s">
        <v>22</v>
      </c>
      <c r="AF114" s="588" t="s">
        <v>25</v>
      </c>
      <c r="AG114" s="590">
        <v>100</v>
      </c>
      <c r="AH114" s="590"/>
      <c r="AI114" s="592" t="s">
        <v>26</v>
      </c>
      <c r="AJ114" s="614">
        <f>+AF113/AE113</f>
        <v>0.86111111111111116</v>
      </c>
      <c r="AK114" s="147"/>
      <c r="AL114" s="148"/>
      <c r="AM114" s="144" t="s">
        <v>22</v>
      </c>
      <c r="AN114" s="588" t="s">
        <v>25</v>
      </c>
      <c r="AO114" s="590">
        <v>100</v>
      </c>
      <c r="AP114" s="590"/>
      <c r="AQ114" s="592" t="s">
        <v>26</v>
      </c>
      <c r="AR114" s="614">
        <f>+AN113/AM113</f>
        <v>0.7142857142857143</v>
      </c>
      <c r="AS114" s="147"/>
      <c r="AT114" s="149"/>
      <c r="AU114" s="144" t="s">
        <v>22</v>
      </c>
      <c r="AV114" s="588" t="s">
        <v>25</v>
      </c>
      <c r="AW114" s="590">
        <v>100</v>
      </c>
      <c r="AX114" s="590"/>
      <c r="AY114" s="592" t="s">
        <v>26</v>
      </c>
      <c r="AZ114" s="614">
        <f>+AV113/AU113</f>
        <v>0.90909090909090906</v>
      </c>
      <c r="BA114" s="147"/>
      <c r="BB114" s="149"/>
      <c r="BC114" s="144" t="s">
        <v>22</v>
      </c>
      <c r="BD114" s="588" t="s">
        <v>25</v>
      </c>
      <c r="BE114" s="590">
        <v>100</v>
      </c>
      <c r="BF114" s="590"/>
      <c r="BG114" s="592" t="s">
        <v>26</v>
      </c>
      <c r="BH114" s="614">
        <f>+BD113/BC113</f>
        <v>0.51063829787234039</v>
      </c>
      <c r="BI114" s="147"/>
      <c r="BJ114" s="149"/>
      <c r="BK114" s="144" t="s">
        <v>22</v>
      </c>
      <c r="BL114" s="588" t="s">
        <v>25</v>
      </c>
      <c r="BM114" s="590">
        <v>100</v>
      </c>
      <c r="BN114" s="590"/>
      <c r="BO114" s="592" t="s">
        <v>26</v>
      </c>
      <c r="BP114" s="614">
        <f>+BL113/BK113</f>
        <v>0.73</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0.7</v>
      </c>
      <c r="M116" s="156"/>
      <c r="N116" s="157"/>
      <c r="O116" s="155" t="s">
        <v>27</v>
      </c>
      <c r="P116" s="586" t="s">
        <v>25</v>
      </c>
      <c r="Q116" s="590">
        <v>100</v>
      </c>
      <c r="R116" s="590"/>
      <c r="S116" s="592" t="s">
        <v>26</v>
      </c>
      <c r="T116" s="594">
        <f>+V113/O113</f>
        <v>0.47619047619047616</v>
      </c>
      <c r="U116" s="156"/>
      <c r="V116" s="157"/>
      <c r="W116" s="155" t="s">
        <v>27</v>
      </c>
      <c r="X116" s="586" t="s">
        <v>25</v>
      </c>
      <c r="Y116" s="590">
        <v>100</v>
      </c>
      <c r="Z116" s="590"/>
      <c r="AA116" s="592" t="s">
        <v>26</v>
      </c>
      <c r="AB116" s="614">
        <f>+AD113/W113</f>
        <v>0.38461538461538464</v>
      </c>
      <c r="AC116" s="156"/>
      <c r="AD116" s="157"/>
      <c r="AE116" s="155" t="s">
        <v>27</v>
      </c>
      <c r="AF116" s="586" t="s">
        <v>25</v>
      </c>
      <c r="AG116" s="590">
        <v>100</v>
      </c>
      <c r="AH116" s="590"/>
      <c r="AI116" s="592" t="s">
        <v>26</v>
      </c>
      <c r="AJ116" s="614">
        <f>+AL113/AE113</f>
        <v>0.1388888888888889</v>
      </c>
      <c r="AK116" s="156"/>
      <c r="AL116" s="157"/>
      <c r="AM116" s="155" t="s">
        <v>27</v>
      </c>
      <c r="AN116" s="586" t="s">
        <v>25</v>
      </c>
      <c r="AO116" s="590">
        <v>100</v>
      </c>
      <c r="AP116" s="590"/>
      <c r="AQ116" s="592" t="s">
        <v>26</v>
      </c>
      <c r="AR116" s="614">
        <f>+AT113/AM113</f>
        <v>0.2857142857142857</v>
      </c>
      <c r="AS116" s="156"/>
      <c r="AT116" s="157"/>
      <c r="AU116" s="155" t="s">
        <v>27</v>
      </c>
      <c r="AV116" s="586" t="s">
        <v>25</v>
      </c>
      <c r="AW116" s="590">
        <v>100</v>
      </c>
      <c r="AX116" s="590"/>
      <c r="AY116" s="592" t="s">
        <v>26</v>
      </c>
      <c r="AZ116" s="614">
        <f>+BB113/AU113</f>
        <v>9.0909090909090912E-2</v>
      </c>
      <c r="BA116" s="156"/>
      <c r="BB116" s="157"/>
      <c r="BC116" s="155" t="s">
        <v>27</v>
      </c>
      <c r="BD116" s="586" t="s">
        <v>25</v>
      </c>
      <c r="BE116" s="590">
        <v>100</v>
      </c>
      <c r="BF116" s="590"/>
      <c r="BG116" s="592" t="s">
        <v>26</v>
      </c>
      <c r="BH116" s="614">
        <f>+BJ113/BC113</f>
        <v>0.48936170212765956</v>
      </c>
      <c r="BI116" s="156"/>
      <c r="BJ116" s="157"/>
      <c r="BK116" s="155" t="s">
        <v>27</v>
      </c>
      <c r="BL116" s="586" t="s">
        <v>25</v>
      </c>
      <c r="BM116" s="590">
        <v>100</v>
      </c>
      <c r="BN116" s="590"/>
      <c r="BO116" s="592" t="s">
        <v>26</v>
      </c>
      <c r="BP116" s="614">
        <f>+BR113/BK113</f>
        <v>0.27</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2022-08-15T14:14:09Z</dcterms:modified>
</cp:coreProperties>
</file>